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ICM\EDGAR GARCIA\3.EDGAR GARCIA PG\PROYECTO DE GRADO\APENDICES\"/>
    </mc:Choice>
  </mc:AlternateContent>
  <xr:revisionPtr revIDLastSave="0" documentId="13_ncr:1_{F26885A2-6E0F-4FAC-B5D3-6E8AC43816E6}" xr6:coauthVersionLast="47" xr6:coauthVersionMax="47" xr10:uidLastSave="{00000000-0000-0000-0000-000000000000}"/>
  <bookViews>
    <workbookView xWindow="-108" yWindow="-108" windowWidth="23256" windowHeight="12456" xr2:uid="{A2D2FE9A-6616-4A48-A682-F95CE0227D24}"/>
  </bookViews>
  <sheets>
    <sheet name="ESTUDIO TIEMPOS- PIEZAS SUELT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19" i="1" l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H18" i="1"/>
  <c r="AH17" i="1"/>
  <c r="AH16" i="1"/>
  <c r="AH15" i="1"/>
  <c r="AH14" i="1"/>
  <c r="AH19" i="1" l="1"/>
  <c r="I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6" authorId="0" shapeId="0" xr:uid="{C6DFB1EF-0C1D-4B50-8F46-A40EC33FC2D0}">
      <text>
        <r>
          <rPr>
            <sz val="11"/>
            <color theme="1"/>
            <rFont val="Calibri"/>
            <family val="2"/>
            <scheme val="minor"/>
          </rPr>
          <t>======
ID#AAABoyou0co
PRACTICANTE ICM    (2025-08-06 13:31:15)
Muchas veces donde se va cifrar hay una marcacion posterior,</t>
        </r>
      </text>
    </comment>
  </commentList>
</comments>
</file>

<file path=xl/sharedStrings.xml><?xml version="1.0" encoding="utf-8"?>
<sst xmlns="http://schemas.openxmlformats.org/spreadsheetml/2006/main" count="46" uniqueCount="46">
  <si>
    <t>PROCESO DE CIFRADO MANUAL DE PIEZAS METÁLICAS</t>
  </si>
  <si>
    <r>
      <t xml:space="preserve">Nombre del Operador: </t>
    </r>
    <r>
      <rPr>
        <sz val="12"/>
        <color theme="1"/>
        <rFont val="Arial"/>
        <family val="2"/>
      </rPr>
      <t>Manuel Pedraza</t>
    </r>
  </si>
  <si>
    <r>
      <t xml:space="preserve">Supervisor: </t>
    </r>
    <r>
      <rPr>
        <sz val="12"/>
        <color theme="1"/>
        <rFont val="Arial"/>
        <family val="2"/>
      </rPr>
      <t>Victor Plata</t>
    </r>
  </si>
  <si>
    <r>
      <t xml:space="preserve">Descripción del Proceso: </t>
    </r>
    <r>
      <rPr>
        <sz val="12"/>
        <color theme="1"/>
        <rFont val="Arial"/>
        <family val="2"/>
      </rPr>
      <t>Cifrado manual de piezas metálicas.</t>
    </r>
  </si>
  <si>
    <r>
      <t xml:space="preserve">Ubicación: </t>
    </r>
    <r>
      <rPr>
        <sz val="12"/>
        <color theme="1"/>
        <rFont val="Arial"/>
        <family val="2"/>
      </rPr>
      <t>Planta de Producción García Vega- Giron Santander</t>
    </r>
  </si>
  <si>
    <t>N° Op</t>
  </si>
  <si>
    <t xml:space="preserve">TAREA </t>
  </si>
  <si>
    <t>PROMEDIO</t>
  </si>
  <si>
    <t>T1</t>
  </si>
  <si>
    <t>T2</t>
  </si>
  <si>
    <t xml:space="preserve">T3 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</si>
  <si>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</si>
  <si>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</si>
  <si>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</si>
  <si>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</si>
  <si>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</si>
  <si>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</si>
  <si>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</si>
  <si>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</si>
  <si>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</si>
  <si>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</si>
  <si>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</si>
  <si>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</si>
  <si>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</si>
  <si>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</si>
  <si>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</si>
  <si>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</si>
  <si>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</si>
  <si>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</si>
  <si>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</si>
  <si>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</si>
  <si>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</si>
  <si>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</si>
  <si>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</si>
  <si>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</si>
  <si>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</si>
  <si>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</si>
  <si>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</si>
  <si>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 xml:space="preserve">Identificar en el plano la pieza a marcar </t>
  </si>
  <si>
    <t>Selección de la pieza metálica.</t>
  </si>
  <si>
    <t>Limpieza de la pieza en la zona de marcación</t>
  </si>
  <si>
    <t xml:space="preserve">Marcación de Guia-cifrado </t>
  </si>
  <si>
    <t>Cifrado manual de la pieza</t>
  </si>
  <si>
    <t>TIEMPO DE CIFRADO</t>
  </si>
  <si>
    <t>PROMEDIIO DE MARCACIÓN</t>
  </si>
  <si>
    <t>TIEMPO DE PROCESO (Minutos)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</si>
</sst>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.0"/>
    <numFmt numFmtId="166" formatCode="0\ &quot;MINUTOS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BFBFBF"/>
        <bgColor rgb="FFBFBFB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5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2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 applyAlignment="1">
      <alignment horizontal="left" vertical="center" wrapText="1"/>
    </xf>
    <xf numFmtId="0" fontId="5" fillId="0" borderId="5" xfId="0" applyFont="1" applyBorder="1"/>
    <xf numFmtId="0" fontId="8" fillId="0" borderId="5" xfId="0" applyFont="1" applyBorder="1"/>
    <xf numFmtId="0" fontId="2" fillId="0" borderId="5" xfId="0" applyFont="1" applyBorder="1"/>
    <xf numFmtId="0" fontId="2" fillId="3" borderId="0" xfId="0" applyFont="1" applyFill="1"/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left" vertical="center"/>
    </xf>
    <xf numFmtId="0" fontId="2" fillId="0" borderId="12" xfId="0" applyFont="1" applyBorder="1"/>
    <xf numFmtId="165" fontId="8" fillId="0" borderId="12" xfId="0" applyNumberFormat="1" applyFont="1" applyBorder="1"/>
    <xf numFmtId="0" fontId="8" fillId="0" borderId="12" xfId="0" applyFont="1" applyBorder="1" applyAlignment="1">
      <alignment horizontal="left" vertical="center"/>
    </xf>
    <xf numFmtId="0" fontId="2" fillId="0" borderId="6" xfId="0" applyFont="1" applyBorder="1"/>
    <xf numFmtId="0" fontId="2" fillId="0" borderId="8" xfId="0" applyFont="1" applyBorder="1"/>
    <xf numFmtId="0" fontId="8" fillId="0" borderId="8" xfId="0" applyFont="1" applyBorder="1" applyAlignment="1">
      <alignment horizontal="left" vertical="center" wrapText="1"/>
    </xf>
    <xf numFmtId="0" fontId="2" fillId="0" borderId="13" xfId="0" applyFont="1" applyBorder="1"/>
    <xf numFmtId="0" fontId="2" fillId="0" borderId="9" xfId="0" applyFont="1" applyBorder="1"/>
    <xf numFmtId="0" fontId="2" fillId="0" borderId="11" xfId="0" applyFont="1" applyBorder="1"/>
    <xf numFmtId="0" fontId="8" fillId="5" borderId="12" xfId="0" applyFont="1" applyFill="1" applyBorder="1" applyAlignment="1">
      <alignment horizontal="left" vertical="center"/>
    </xf>
    <xf numFmtId="166" fontId="8" fillId="5" borderId="12" xfId="0" applyNumberFormat="1" applyFont="1" applyFill="1" applyBorder="1" applyAlignment="1">
      <alignment horizontal="center"/>
    </xf>
    <xf numFmtId="0" fontId="2" fillId="0" borderId="0" xfId="0" applyFont="1" applyAlignment="1">
      <alignment vertical="top"/>
    </xf>
    <xf numFmtId="10" fontId="1" fillId="0" borderId="0" xfId="0" applyNumberFormat="1" applyFont="1"/>
    <xf numFmtId="0" fontId="8" fillId="5" borderId="11" xfId="0" applyFont="1" applyFill="1" applyBorder="1"/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166" fontId="10" fillId="0" borderId="15" xfId="0" applyNumberFormat="1" applyFont="1" applyBorder="1" applyAlignment="1">
      <alignment horizontal="center"/>
    </xf>
    <xf numFmtId="166" fontId="10" fillId="0" borderId="1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0" xfId="0"/>
    <xf numFmtId="0" fontId="4" fillId="0" borderId="5" xfId="0" applyFont="1" applyBorder="1"/>
    <xf numFmtId="0" fontId="9" fillId="2" borderId="0" xfId="0" applyFont="1" applyFill="1" applyAlignment="1">
      <alignment horizontal="center"/>
    </xf>
    <xf numFmtId="0" fontId="4" fillId="0" borderId="0" xfId="0" applyFont="1"/>
    <xf numFmtId="0" fontId="8" fillId="4" borderId="6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8" fillId="4" borderId="7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228600</xdr:colOff>
      <xdr:row>1</xdr:row>
      <xdr:rowOff>85725</xdr:rowOff>
    </xdr:from>
    <xdr:ext cx="1238250" cy="561975"/>
    <xdr:pic>
      <xdr:nvPicPr>
        <xdr:cNvPr id="2" name="image1.jpg">
          <a:extLst>
            <a:ext uri="{FF2B5EF4-FFF2-40B4-BE49-F238E27FC236}">
              <a16:creationId xmlns:a16="http://schemas.microsoft.com/office/drawing/2014/main" id="{32AF0EBD-4FCD-418E-B054-F3800BE401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0" y="259080"/>
          <a:ext cx="1238250" cy="5619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CAA78-D062-48B8-8D46-BCD3C501BA26}">
  <sheetPr>
    <pageSetUpPr fitToPage="1"/>
  </sheetPr>
  <dimension ref="A1:AK998"/>
  <sheetViews>
    <sheetView showGridLines="0" tabSelected="1" zoomScale="50" zoomScaleNormal="50" workbookViewId="0">
      <selection activeCell="AI27" sqref="AI27"/>
    </sheetView>
  </sheetViews>
  <sheetFormatPr baseColWidth="10" defaultColWidth="14.44140625" defaultRowHeight="15" customHeight="1" x14ac:dyDescent="0.3"/>
  <cols>
    <col min="1" max="1" width="7.88671875" customWidth="1"/>
    <col min="2" max="2" width="4" customWidth="1"/>
    <col min="3" max="3" width="45.109375" customWidth="1"/>
    <col min="4" max="33" width="9.6640625" customWidth="1"/>
    <col min="34" max="34" width="18.33203125" customWidth="1"/>
    <col min="35" max="37" width="10.6640625" customWidth="1"/>
  </cols>
  <sheetData>
    <row r="1" spans="1:37" ht="14.25" customHeight="1" x14ac:dyDescent="0.3"/>
    <row r="2" spans="1:37" ht="15" customHeight="1" x14ac:dyDescent="0.3">
      <c r="B2" s="1"/>
      <c r="C2" s="37" t="s">
        <v>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</row>
    <row r="3" spans="1:37" ht="15" customHeight="1" x14ac:dyDescent="0.3">
      <c r="B3" s="2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</row>
    <row r="4" spans="1:37" ht="15" customHeight="1" x14ac:dyDescent="0.3">
      <c r="B4" s="2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pans="1:37" ht="15" customHeight="1" x14ac:dyDescent="0.3">
      <c r="B5" s="3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</row>
    <row r="6" spans="1:37" ht="36" customHeight="1" x14ac:dyDescent="0.3">
      <c r="B6" s="2"/>
      <c r="C6" s="4" t="s">
        <v>1</v>
      </c>
      <c r="D6" s="5"/>
      <c r="E6" s="5"/>
      <c r="F6" s="5"/>
      <c r="G6" s="5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7" ht="27" customHeight="1" x14ac:dyDescent="0.3">
      <c r="B7" s="2"/>
      <c r="C7" s="4" t="s">
        <v>2</v>
      </c>
      <c r="D7" s="8"/>
      <c r="E7" s="8"/>
      <c r="F7" s="8"/>
      <c r="G7" s="8"/>
      <c r="H7" s="8"/>
      <c r="I7" s="8"/>
      <c r="J7" s="8"/>
      <c r="K7" s="8"/>
      <c r="L7" s="8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7" ht="38.25" customHeight="1" x14ac:dyDescent="0.3">
      <c r="B8" s="2"/>
      <c r="C8" s="4" t="s">
        <v>3</v>
      </c>
      <c r="D8" s="9"/>
      <c r="E8" s="10"/>
      <c r="F8" s="10"/>
      <c r="G8" s="10"/>
      <c r="H8" s="10"/>
      <c r="I8" s="10"/>
      <c r="J8" s="10"/>
      <c r="K8" s="10"/>
      <c r="L8" s="10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7" ht="21" customHeight="1" x14ac:dyDescent="0.3">
      <c r="B9" s="3"/>
      <c r="C9" s="11" t="s">
        <v>4</v>
      </c>
      <c r="D9" s="12"/>
      <c r="E9" s="12"/>
      <c r="F9" s="12"/>
      <c r="G9" s="12"/>
      <c r="H9" s="12"/>
      <c r="I9" s="12"/>
      <c r="J9" s="12"/>
      <c r="K9" s="12"/>
      <c r="L9" s="12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</row>
    <row r="10" spans="1:37" ht="3.75" customHeight="1" x14ac:dyDescent="0.3"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7" ht="17.25" customHeight="1" x14ac:dyDescent="0.3"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7" ht="29.25" customHeight="1" x14ac:dyDescent="0.3">
      <c r="A12" s="14"/>
      <c r="B12" s="43" t="s">
        <v>5</v>
      </c>
      <c r="C12" s="45" t="s">
        <v>6</v>
      </c>
      <c r="D12" s="47" t="s">
        <v>45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9"/>
      <c r="AH12" s="46" t="s">
        <v>7</v>
      </c>
      <c r="AI12" s="14"/>
      <c r="AJ12" s="14"/>
      <c r="AK12" s="14"/>
    </row>
    <row r="13" spans="1:37" ht="39" customHeight="1" x14ac:dyDescent="0.3">
      <c r="A13" s="14"/>
      <c r="B13" s="44"/>
      <c r="C13" s="44"/>
      <c r="D13" s="15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5" t="s">
        <v>13</v>
      </c>
      <c r="J13" s="15" t="s">
        <v>14</v>
      </c>
      <c r="K13" s="15" t="s">
        <v>15</v>
      </c>
      <c r="L13" s="15" t="s">
        <v>16</v>
      </c>
      <c r="M13" s="15" t="s">
        <v>17</v>
      </c>
      <c r="N13" s="16" t="s">
        <v>18</v>
      </c>
      <c r="O13" s="16" t="s">
        <v>19</v>
      </c>
      <c r="P13" s="16" t="s">
        <v>20</v>
      </c>
      <c r="Q13" s="16" t="s">
        <v>21</v>
      </c>
      <c r="R13" s="16" t="s">
        <v>22</v>
      </c>
      <c r="S13" s="16" t="s">
        <v>23</v>
      </c>
      <c r="T13" s="16" t="s">
        <v>24</v>
      </c>
      <c r="U13" s="16" t="s">
        <v>25</v>
      </c>
      <c r="V13" s="16" t="s">
        <v>26</v>
      </c>
      <c r="W13" s="16" t="s">
        <v>27</v>
      </c>
      <c r="X13" s="16" t="s">
        <v>28</v>
      </c>
      <c r="Y13" s="16" t="s">
        <v>29</v>
      </c>
      <c r="Z13" s="16" t="s">
        <v>30</v>
      </c>
      <c r="AA13" s="16" t="s">
        <v>31</v>
      </c>
      <c r="AB13" s="16" t="s">
        <v>32</v>
      </c>
      <c r="AC13" s="16" t="s">
        <v>33</v>
      </c>
      <c r="AD13" s="16" t="s">
        <v>34</v>
      </c>
      <c r="AE13" s="16" t="s">
        <v>35</v>
      </c>
      <c r="AF13" s="16" t="s">
        <v>36</v>
      </c>
      <c r="AG13" s="16" t="s">
        <v>37</v>
      </c>
      <c r="AH13" s="44"/>
      <c r="AI13" s="14"/>
      <c r="AJ13" s="14"/>
      <c r="AK13" s="14"/>
    </row>
    <row r="14" spans="1:37" ht="39.75" customHeight="1" x14ac:dyDescent="0.3">
      <c r="A14" s="7"/>
      <c r="B14" s="17">
        <v>1</v>
      </c>
      <c r="C14" s="18" t="s">
        <v>38</v>
      </c>
      <c r="D14" s="19">
        <v>1.2</v>
      </c>
      <c r="E14" s="19">
        <v>0.6</v>
      </c>
      <c r="F14" s="19">
        <v>0.6</v>
      </c>
      <c r="G14" s="19">
        <v>0.6</v>
      </c>
      <c r="H14" s="19">
        <v>0.7</v>
      </c>
      <c r="I14" s="19">
        <v>2</v>
      </c>
      <c r="J14" s="19">
        <v>1.5</v>
      </c>
      <c r="K14" s="19">
        <v>0.6</v>
      </c>
      <c r="L14" s="19">
        <v>1.2</v>
      </c>
      <c r="M14" s="19">
        <v>1</v>
      </c>
      <c r="N14" s="19">
        <v>0.65</v>
      </c>
      <c r="O14" s="19">
        <v>0.34</v>
      </c>
      <c r="P14" s="19">
        <v>0.62</v>
      </c>
      <c r="Q14" s="19">
        <v>6</v>
      </c>
      <c r="R14" s="19">
        <v>0.69</v>
      </c>
      <c r="S14" s="19">
        <v>0.5</v>
      </c>
      <c r="T14" s="19">
        <v>0.9</v>
      </c>
      <c r="U14" s="19">
        <v>0.4</v>
      </c>
      <c r="V14" s="19">
        <v>0.8</v>
      </c>
      <c r="W14" s="19">
        <v>0.6</v>
      </c>
      <c r="X14" s="19">
        <v>0.4</v>
      </c>
      <c r="Y14" s="19">
        <v>0.9</v>
      </c>
      <c r="Z14" s="19">
        <v>0.5</v>
      </c>
      <c r="AA14" s="19">
        <v>0.8</v>
      </c>
      <c r="AB14" s="19">
        <v>0.6</v>
      </c>
      <c r="AC14" s="19">
        <v>0.4</v>
      </c>
      <c r="AD14" s="19">
        <v>0.6</v>
      </c>
      <c r="AE14" s="19">
        <v>0.6</v>
      </c>
      <c r="AF14" s="19">
        <v>1</v>
      </c>
      <c r="AG14" s="19">
        <v>0.7</v>
      </c>
      <c r="AH14" s="20">
        <f t="shared" ref="AH14:AH19" si="0">AVERAGE(D14:AG14)</f>
        <v>0.93333333333333335</v>
      </c>
      <c r="AI14" s="7"/>
      <c r="AJ14" s="7"/>
      <c r="AK14" s="7"/>
    </row>
    <row r="15" spans="1:37" ht="39.75" customHeight="1" x14ac:dyDescent="0.3">
      <c r="A15" s="7"/>
      <c r="B15" s="17">
        <v>2</v>
      </c>
      <c r="C15" s="21" t="s">
        <v>39</v>
      </c>
      <c r="D15" s="22">
        <v>0.9</v>
      </c>
      <c r="E15" s="22">
        <v>1</v>
      </c>
      <c r="F15" s="22">
        <v>1</v>
      </c>
      <c r="G15" s="22">
        <v>0.2</v>
      </c>
      <c r="H15" s="1">
        <v>1</v>
      </c>
      <c r="I15" s="1">
        <v>0.7</v>
      </c>
      <c r="J15" s="1">
        <v>2</v>
      </c>
      <c r="K15" s="1">
        <v>0.7</v>
      </c>
      <c r="L15" s="1">
        <v>0.66</v>
      </c>
      <c r="M15" s="1">
        <v>1.3</v>
      </c>
      <c r="N15" s="23">
        <v>0.45</v>
      </c>
      <c r="O15" s="23">
        <v>0.7</v>
      </c>
      <c r="P15" s="23">
        <v>0.9</v>
      </c>
      <c r="Q15" s="23">
        <v>0.5</v>
      </c>
      <c r="R15" s="23">
        <v>0.5</v>
      </c>
      <c r="S15" s="23">
        <v>0.5</v>
      </c>
      <c r="T15" s="23">
        <v>0.12</v>
      </c>
      <c r="U15" s="23">
        <v>0.4</v>
      </c>
      <c r="V15" s="23">
        <v>0.5</v>
      </c>
      <c r="W15" s="23">
        <v>0.5</v>
      </c>
      <c r="X15" s="23">
        <v>0.6</v>
      </c>
      <c r="Y15" s="23">
        <v>0.7</v>
      </c>
      <c r="Z15" s="23">
        <v>0.9</v>
      </c>
      <c r="AA15" s="23">
        <v>0.9</v>
      </c>
      <c r="AB15" s="23">
        <v>0.3</v>
      </c>
      <c r="AC15" s="23">
        <v>0.25</v>
      </c>
      <c r="AD15" s="23">
        <v>0.4</v>
      </c>
      <c r="AE15" s="23">
        <v>0.22</v>
      </c>
      <c r="AF15" s="23">
        <v>0.19</v>
      </c>
      <c r="AG15" s="23">
        <v>0.12</v>
      </c>
      <c r="AH15" s="20">
        <f t="shared" si="0"/>
        <v>0.6369999999999999</v>
      </c>
      <c r="AI15" s="7"/>
      <c r="AJ15" s="7"/>
      <c r="AK15" s="7"/>
    </row>
    <row r="16" spans="1:37" ht="39.75" customHeight="1" x14ac:dyDescent="0.3">
      <c r="B16" s="17">
        <v>3</v>
      </c>
      <c r="C16" s="24" t="s">
        <v>40</v>
      </c>
      <c r="D16" s="25">
        <v>1.5</v>
      </c>
      <c r="E16" s="25">
        <v>0.1</v>
      </c>
      <c r="F16" s="25">
        <v>0.1</v>
      </c>
      <c r="G16" s="25">
        <v>0.2</v>
      </c>
      <c r="H16" s="25">
        <v>0.1</v>
      </c>
      <c r="I16" s="25">
        <v>0.1</v>
      </c>
      <c r="J16" s="25">
        <v>0.1</v>
      </c>
      <c r="K16" s="25">
        <v>0.1</v>
      </c>
      <c r="L16" s="25">
        <v>0.1</v>
      </c>
      <c r="M16" s="25">
        <v>0.1</v>
      </c>
      <c r="N16" s="26">
        <v>0.13</v>
      </c>
      <c r="O16" s="19">
        <v>0.9</v>
      </c>
      <c r="P16" s="19">
        <v>0.16</v>
      </c>
      <c r="Q16" s="19">
        <v>0.2</v>
      </c>
      <c r="R16" s="19">
        <v>0.5</v>
      </c>
      <c r="S16" s="19">
        <v>0.5</v>
      </c>
      <c r="T16" s="19">
        <v>0.8</v>
      </c>
      <c r="U16" s="19">
        <v>0.9</v>
      </c>
      <c r="V16" s="19">
        <v>0.9</v>
      </c>
      <c r="W16" s="19">
        <v>0.1</v>
      </c>
      <c r="X16" s="19">
        <v>0.13</v>
      </c>
      <c r="Y16" s="19">
        <v>0.7</v>
      </c>
      <c r="Z16" s="19">
        <v>0.3</v>
      </c>
      <c r="AA16" s="19">
        <v>0.9</v>
      </c>
      <c r="AB16" s="19">
        <v>0.1</v>
      </c>
      <c r="AC16" s="19">
        <v>0.15</v>
      </c>
      <c r="AD16" s="19">
        <v>0.7</v>
      </c>
      <c r="AE16" s="19">
        <v>0.8</v>
      </c>
      <c r="AF16" s="19">
        <v>0.6</v>
      </c>
      <c r="AG16" s="19">
        <v>0.7</v>
      </c>
      <c r="AH16" s="20">
        <f t="shared" si="0"/>
        <v>0.42233333333333334</v>
      </c>
    </row>
    <row r="17" spans="2:34" ht="39.75" customHeight="1" x14ac:dyDescent="0.3">
      <c r="B17" s="17">
        <v>5</v>
      </c>
      <c r="C17" s="21" t="s">
        <v>41</v>
      </c>
      <c r="D17" s="27">
        <v>1.2</v>
      </c>
      <c r="E17" s="27">
        <v>1</v>
      </c>
      <c r="F17" s="27">
        <v>0.95</v>
      </c>
      <c r="G17" s="27">
        <v>0.9</v>
      </c>
      <c r="H17" s="3">
        <v>0.8</v>
      </c>
      <c r="I17" s="3">
        <v>0.9</v>
      </c>
      <c r="J17" s="3">
        <v>0.7</v>
      </c>
      <c r="K17" s="3">
        <v>0.75</v>
      </c>
      <c r="L17" s="3">
        <v>0.7</v>
      </c>
      <c r="M17" s="3">
        <v>0.95</v>
      </c>
      <c r="N17" s="23">
        <v>0.85</v>
      </c>
      <c r="O17" s="23">
        <v>0.9</v>
      </c>
      <c r="P17" s="23">
        <v>1</v>
      </c>
      <c r="Q17" s="23">
        <v>0.95</v>
      </c>
      <c r="R17" s="23">
        <v>0.72</v>
      </c>
      <c r="S17" s="23">
        <v>0.9</v>
      </c>
      <c r="T17" s="23">
        <v>0.9</v>
      </c>
      <c r="U17" s="23">
        <v>0.8</v>
      </c>
      <c r="V17" s="23">
        <v>1.5</v>
      </c>
      <c r="W17" s="23">
        <v>0.74</v>
      </c>
      <c r="X17" s="23">
        <v>0.8</v>
      </c>
      <c r="Y17" s="23">
        <v>0.9</v>
      </c>
      <c r="Z17" s="23">
        <v>0.56999999999999995</v>
      </c>
      <c r="AA17" s="23">
        <v>0.9</v>
      </c>
      <c r="AB17" s="23">
        <v>0.68</v>
      </c>
      <c r="AC17" s="23">
        <v>2</v>
      </c>
      <c r="AD17" s="23">
        <v>0.73</v>
      </c>
      <c r="AE17" s="23">
        <v>0.8</v>
      </c>
      <c r="AF17" s="23">
        <v>0.9</v>
      </c>
      <c r="AG17" s="23">
        <v>0.75</v>
      </c>
      <c r="AH17" s="20">
        <f t="shared" si="0"/>
        <v>0.90466666666666673</v>
      </c>
    </row>
    <row r="18" spans="2:34" ht="39.75" customHeight="1" x14ac:dyDescent="0.3">
      <c r="B18" s="17">
        <v>6</v>
      </c>
      <c r="C18" s="21" t="s">
        <v>42</v>
      </c>
      <c r="D18" s="22">
        <v>1.9</v>
      </c>
      <c r="E18" s="22">
        <v>2</v>
      </c>
      <c r="F18" s="22">
        <v>2.5</v>
      </c>
      <c r="G18" s="22">
        <v>2.5</v>
      </c>
      <c r="H18" s="1">
        <v>2.8</v>
      </c>
      <c r="I18" s="1">
        <v>2.2000000000000002</v>
      </c>
      <c r="J18" s="1">
        <v>3.2</v>
      </c>
      <c r="K18" s="1">
        <v>2.5</v>
      </c>
      <c r="L18" s="1">
        <v>3</v>
      </c>
      <c r="M18" s="1">
        <v>2.8</v>
      </c>
      <c r="N18" s="23">
        <v>2.5</v>
      </c>
      <c r="O18" s="23">
        <v>2.8</v>
      </c>
      <c r="P18" s="23">
        <v>2.5</v>
      </c>
      <c r="Q18" s="23">
        <v>2.8</v>
      </c>
      <c r="R18" s="23">
        <v>2.9</v>
      </c>
      <c r="S18" s="23">
        <v>2.6</v>
      </c>
      <c r="T18" s="23">
        <v>3</v>
      </c>
      <c r="U18" s="23">
        <v>2.6</v>
      </c>
      <c r="V18" s="23">
        <v>2.5</v>
      </c>
      <c r="W18" s="23">
        <v>2.5</v>
      </c>
      <c r="X18" s="23">
        <v>2.2000000000000002</v>
      </c>
      <c r="Y18" s="23">
        <v>2.9</v>
      </c>
      <c r="Z18" s="23">
        <v>2.8</v>
      </c>
      <c r="AA18" s="23">
        <v>2.5</v>
      </c>
      <c r="AB18" s="23">
        <v>3.7</v>
      </c>
      <c r="AC18" s="23">
        <v>2.4</v>
      </c>
      <c r="AD18" s="23">
        <v>2.8</v>
      </c>
      <c r="AE18" s="23">
        <v>2.5</v>
      </c>
      <c r="AF18" s="23">
        <v>2.4</v>
      </c>
      <c r="AG18" s="23">
        <v>2.8</v>
      </c>
      <c r="AH18" s="20">
        <f t="shared" si="0"/>
        <v>2.6366666666666672</v>
      </c>
    </row>
    <row r="19" spans="2:34" ht="39.75" customHeight="1" x14ac:dyDescent="0.3">
      <c r="B19" s="17"/>
      <c r="C19" s="28" t="s">
        <v>43</v>
      </c>
      <c r="D19" s="32">
        <f t="shared" ref="D19:AG19" si="1">SUM(D14:D18)</f>
        <v>6.6999999999999993</v>
      </c>
      <c r="E19" s="32">
        <f t="shared" si="1"/>
        <v>4.7</v>
      </c>
      <c r="F19" s="32">
        <f t="shared" si="1"/>
        <v>5.15</v>
      </c>
      <c r="G19" s="32">
        <f t="shared" si="1"/>
        <v>4.4000000000000004</v>
      </c>
      <c r="H19" s="32">
        <f t="shared" si="1"/>
        <v>5.4</v>
      </c>
      <c r="I19" s="32">
        <f t="shared" si="1"/>
        <v>5.9</v>
      </c>
      <c r="J19" s="32">
        <f t="shared" si="1"/>
        <v>7.5</v>
      </c>
      <c r="K19" s="32">
        <f t="shared" si="1"/>
        <v>4.6500000000000004</v>
      </c>
      <c r="L19" s="32">
        <f t="shared" si="1"/>
        <v>5.66</v>
      </c>
      <c r="M19" s="32">
        <f t="shared" si="1"/>
        <v>6.1499999999999995</v>
      </c>
      <c r="N19" s="32">
        <f t="shared" si="1"/>
        <v>4.58</v>
      </c>
      <c r="O19" s="32">
        <f t="shared" si="1"/>
        <v>5.64</v>
      </c>
      <c r="P19" s="32">
        <f t="shared" si="1"/>
        <v>5.18</v>
      </c>
      <c r="Q19" s="32">
        <f t="shared" si="1"/>
        <v>10.45</v>
      </c>
      <c r="R19" s="32">
        <f t="shared" si="1"/>
        <v>5.3100000000000005</v>
      </c>
      <c r="S19" s="32">
        <f t="shared" si="1"/>
        <v>5</v>
      </c>
      <c r="T19" s="32">
        <f t="shared" si="1"/>
        <v>5.7200000000000006</v>
      </c>
      <c r="U19" s="32">
        <f t="shared" si="1"/>
        <v>5.0999999999999996</v>
      </c>
      <c r="V19" s="32">
        <f t="shared" si="1"/>
        <v>6.2</v>
      </c>
      <c r="W19" s="32">
        <f t="shared" si="1"/>
        <v>4.4400000000000004</v>
      </c>
      <c r="X19" s="32">
        <f t="shared" si="1"/>
        <v>4.13</v>
      </c>
      <c r="Y19" s="32">
        <f t="shared" si="1"/>
        <v>6.1</v>
      </c>
      <c r="Z19" s="32">
        <f t="shared" si="1"/>
        <v>5.07</v>
      </c>
      <c r="AA19" s="32">
        <f t="shared" si="1"/>
        <v>6</v>
      </c>
      <c r="AB19" s="32">
        <f t="shared" si="1"/>
        <v>5.38</v>
      </c>
      <c r="AC19" s="32">
        <f t="shared" si="1"/>
        <v>5.1999999999999993</v>
      </c>
      <c r="AD19" s="32">
        <f t="shared" si="1"/>
        <v>5.2299999999999995</v>
      </c>
      <c r="AE19" s="32">
        <f t="shared" si="1"/>
        <v>4.92</v>
      </c>
      <c r="AF19" s="32">
        <f t="shared" si="1"/>
        <v>5.09</v>
      </c>
      <c r="AG19" s="32">
        <f t="shared" si="1"/>
        <v>5.07</v>
      </c>
      <c r="AH19" s="29">
        <f t="shared" si="0"/>
        <v>5.5339999999999971</v>
      </c>
    </row>
    <row r="20" spans="2:34" ht="14.25" customHeight="1" x14ac:dyDescent="0.3"/>
    <row r="21" spans="2:34" ht="14.25" customHeight="1" x14ac:dyDescent="0.3"/>
    <row r="22" spans="2:34" ht="14.25" customHeight="1" x14ac:dyDescent="0.3"/>
    <row r="23" spans="2:34" ht="14.25" customHeight="1" x14ac:dyDescent="0.3">
      <c r="C23" s="30"/>
    </row>
    <row r="24" spans="2:34" ht="14.25" customHeight="1" thickBot="1" x14ac:dyDescent="0.35"/>
    <row r="25" spans="2:34" ht="33.6" customHeight="1" thickBot="1" x14ac:dyDescent="0.5">
      <c r="E25" s="33" t="s">
        <v>44</v>
      </c>
      <c r="F25" s="34"/>
      <c r="G25" s="34"/>
      <c r="H25" s="34"/>
      <c r="I25" s="35">
        <f>+AH19</f>
        <v>5.5339999999999971</v>
      </c>
      <c r="J25" s="36"/>
    </row>
    <row r="26" spans="2:34" ht="14.25" customHeight="1" x14ac:dyDescent="0.3"/>
    <row r="27" spans="2:34" ht="14.25" customHeight="1" x14ac:dyDescent="0.3"/>
    <row r="28" spans="2:34" ht="14.25" customHeight="1" x14ac:dyDescent="0.3"/>
    <row r="29" spans="2:34" ht="14.25" customHeight="1" x14ac:dyDescent="0.3"/>
    <row r="30" spans="2:34" ht="14.25" customHeight="1" x14ac:dyDescent="0.3"/>
    <row r="31" spans="2:34" ht="14.25" customHeight="1" x14ac:dyDescent="0.3"/>
    <row r="32" spans="2:34" ht="14.25" customHeight="1" x14ac:dyDescent="0.3"/>
    <row r="33" spans="9:9" ht="14.25" customHeight="1" x14ac:dyDescent="0.3"/>
    <row r="34" spans="9:9" ht="14.25" customHeight="1" x14ac:dyDescent="0.3"/>
    <row r="35" spans="9:9" ht="14.25" customHeight="1" x14ac:dyDescent="0.3"/>
    <row r="36" spans="9:9" ht="14.25" customHeight="1" x14ac:dyDescent="0.3"/>
    <row r="37" spans="9:9" ht="14.25" customHeight="1" x14ac:dyDescent="0.3"/>
    <row r="38" spans="9:9" ht="14.25" customHeight="1" x14ac:dyDescent="0.3"/>
    <row r="39" spans="9:9" ht="14.25" customHeight="1" x14ac:dyDescent="0.3"/>
    <row r="40" spans="9:9" ht="14.25" customHeight="1" x14ac:dyDescent="0.3"/>
    <row r="41" spans="9:9" ht="14.25" customHeight="1" x14ac:dyDescent="0.3"/>
    <row r="42" spans="9:9" ht="14.25" customHeight="1" x14ac:dyDescent="0.3"/>
    <row r="43" spans="9:9" ht="14.25" customHeight="1" x14ac:dyDescent="0.3"/>
    <row r="44" spans="9:9" ht="14.25" customHeight="1" x14ac:dyDescent="0.3"/>
    <row r="45" spans="9:9" ht="14.25" customHeight="1" x14ac:dyDescent="0.3"/>
    <row r="46" spans="9:9" ht="14.25" customHeight="1" x14ac:dyDescent="0.3"/>
    <row r="47" spans="9:9" ht="14.25" customHeight="1" x14ac:dyDescent="0.3"/>
    <row r="48" spans="9:9" ht="14.25" customHeight="1" x14ac:dyDescent="0.3">
      <c r="I48" s="31"/>
    </row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</sheetData>
  <mergeCells count="8">
    <mergeCell ref="E25:H25"/>
    <mergeCell ref="I25:J25"/>
    <mergeCell ref="C2:AH5"/>
    <mergeCell ref="B11:AH11"/>
    <mergeCell ref="B12:B13"/>
    <mergeCell ref="C12:C13"/>
    <mergeCell ref="AH12:AH13"/>
    <mergeCell ref="D12:AG12"/>
  </mergeCells>
  <pageMargins left="0.25" right="0.25" top="0.75" bottom="0.75" header="0" footer="0"/>
  <pageSetup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ESTUDIO TIEMPOS- PIEZAS SUELTAS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PRACTICANTE ICM</dc:creator>
  <cp:lastModifiedBy>AUX DE INGENIERÍA</cp:lastModifiedBy>
  <dcterms:created xsi:type="dcterms:W3CDTF">2025-09-14T23:02:47Z</dcterms:created>
  <dcterms:modified xsi:type="dcterms:W3CDTF">2026-06-04T03:18:42Z</dcterms:modified>
</cp:coreProperties>
</file>